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Исполнение 2023\Исполнение за 2023 год\"/>
    </mc:Choice>
  </mc:AlternateContent>
  <bookViews>
    <workbookView xWindow="0" yWindow="120" windowWidth="23250" windowHeight="10155"/>
  </bookViews>
  <sheets>
    <sheet name="Бюджет" sheetId="1" r:id="rId1"/>
  </sheets>
  <definedNames>
    <definedName name="APPT" localSheetId="0">Бюджет!#REF!</definedName>
    <definedName name="FIO" localSheetId="0">Бюджет!#REF!</definedName>
    <definedName name="LAST_CELL" localSheetId="0">Бюджет!#REF!</definedName>
    <definedName name="SIGN" localSheetId="0">Бюджет!#REF!</definedName>
    <definedName name="Z_3832319B_A4AF_491A_AF91_6F72F36BB419_.wvu.PrintTitles" localSheetId="0" hidden="1">Бюджет!$4:$4</definedName>
    <definedName name="Z_604DEBE8_55F5_4BB4_8C55_5DD6085102B2_.wvu.PrintTitles" localSheetId="0" hidden="1">Бюджет!$4:$4</definedName>
    <definedName name="Z_75BFA535_6052_4E55_A1F6_5E942F575ABB_.wvu.PrintTitles" localSheetId="0" hidden="1">Бюджет!$4:$4</definedName>
    <definedName name="Z_7940B9BB_6E84_420D_B3A9_7C70518B5C12_.wvu.PrintTitles" localSheetId="0" hidden="1">Бюджет!$4:$4</definedName>
    <definedName name="Z_970EC711_85F3_4F9B_8F02_39FE4163D74F_.wvu.PrintTitles" localSheetId="0" hidden="1">Бюджет!$4:$4</definedName>
    <definedName name="Z_A7DA6F83_9F56_4ADD_9EFB_EDE04E59C2B2_.wvu.PrintTitles" localSheetId="0" hidden="1">Бюджет!$4:$4</definedName>
    <definedName name="Z_B88DC828_09CE_4C40_AC61_B16A284584E9_.wvu.PrintTitles" localSheetId="0" hidden="1">Бюджет!$4:$4</definedName>
    <definedName name="Z_C811742C_3D5A_4501_842E_1A5F920DD6E5_.wvu.PrintTitles" localSheetId="0" hidden="1">Бюджет!$4:$4</definedName>
    <definedName name="Z_CDFE5BA4_34DD_4B2E_893C_A76A50F5CC4A_.wvu.PrintTitles" localSheetId="0" hidden="1">Бюджет!$4:$4</definedName>
    <definedName name="Z_EC615ECE_0395_4806_A100_0594C86E7862_.wvu.PrintTitles" localSheetId="0" hidden="1">Бюджет!$4:$4</definedName>
    <definedName name="Z_EE9F2778_7080_4F1C_BD28_8313FE05F56A_.wvu.PrintTitles" localSheetId="0" hidden="1">Бюджет!$4:$4</definedName>
    <definedName name="_xlnm.Print_Titles" localSheetId="0">Бюджет!$4:$4</definedName>
  </definedNames>
  <calcPr calcId="162913"/>
  <customWorkbookViews>
    <customWorkbookView name="Рогожина Ольга Сергеевна - Личное представление" guid="{970EC711-85F3-4F9B-8F02-39FE4163D74F}" mergeInterval="0" personalView="1" maximized="1" windowWidth="1916" windowHeight="807" activeSheetId="1"/>
    <customWorkbookView name="Астахова Анна Владимировна - Личное представление" guid="{8BB469EF-3029-45CC-A0B6-21A8C76AE239}" mergeInterval="0" personalView="1" maximized="1" xWindow="-8" yWindow="-8" windowWidth="1936" windowHeight="1056" activeSheetId="1" showComments="commIndAndComment"/>
    <customWorkbookView name="Вершинина Мария Игоревна - Личное представление" guid="{604DEBE8-55F5-4BB4-8C55-5DD6085102B2}" mergeInterval="0" personalView="1" maximized="1" windowWidth="1916" windowHeight="795" activeSheetId="1"/>
    <customWorkbookView name="Штолякова Ольга Анатольевна - Личное представление" guid="{CDFE5BA4-34DD-4B2E-893C-A76A50F5CC4A}" mergeInterval="0" personalView="1" minimized="1" windowWidth="0" windowHeight="0" activeSheetId="1"/>
    <customWorkbookView name="Фесик Светлана Викторовна - Личное представление" guid="{EC615ECE-0395-4806-A100-0594C86E7862}" mergeInterval="0" personalView="1" maximized="1" xWindow="-8" yWindow="-8" windowWidth="1296" windowHeight="1000" activeSheetId="1"/>
    <customWorkbookView name="Минакова Оксана Сергеевна - Личное представление" guid="{75BFA535-6052-4E55-A1F6-5E942F575ABB}" mergeInterval="0" personalView="1" maximized="1" xWindow="-8" yWindow="-8" windowWidth="1936" windowHeight="1056" activeSheetId="1"/>
    <customWorkbookView name="Маслова Алина Рамазановна - Личное представление" guid="{73852E2A-492E-46C8-921D-4134CFE28392}" mergeInterval="0" personalView="1" maximized="1" xWindow="-8" yWindow="-8" windowWidth="1936" windowHeight="1056" activeSheetId="1"/>
    <customWorkbookView name="Залецкая Ольга Геннадьевна - Личное представление" guid="{68E02EC9-9449-48CB-8352-1C22AB50C298}" mergeInterval="0" personalView="1" maximized="1" windowWidth="1276" windowHeight="799" activeSheetId="1"/>
    <customWorkbookView name="Черепанова Татьяна Юрьевна - Личное представление" guid="{7940B9BB-6E84-420D-B3A9-7C70518B5C12}" mergeInterval="0" personalView="1" maximized="1" xWindow="-8" yWindow="-8" windowWidth="1936" windowHeight="1056" activeSheetId="1"/>
    <customWorkbookView name="Хрусталёва Елена Анатольевна - Личное представление" guid="{C811742C-3D5A-4501-842E-1A5F920DD6E5}" mergeInterval="0" personalView="1" maximized="1" xWindow="-8" yWindow="-8" windowWidth="1936" windowHeight="1056" activeSheetId="1"/>
    <customWorkbookView name="Крыжановская Анна Александровна - Личное представление" guid="{5965B1D7-A09E-4C82-83B8-7728C157F44E}" mergeInterval="0" personalView="1" maximized="1" xWindow="-8" yWindow="-8" windowWidth="1936" windowHeight="1056" activeSheetId="1"/>
    <customWorkbookView name="Маганёва Екатерина Николаевна - Личное представление" guid="{3832319B-A4AF-491A-AF91-6F72F36BB419}" mergeInterval="0" personalView="1" maximized="1" xWindow="-8" yWindow="-8" windowWidth="1936" windowHeight="1056" activeSheetId="1"/>
    <customWorkbookView name="Залецкая Ольга Генадьевна - Личное представление" guid="{EE9F2778-7080-4F1C-BD28-8313FE05F56A}" mergeInterval="0" personalView="1" maximized="1" xWindow="-8" yWindow="-8" windowWidth="1936" windowHeight="1056" activeSheetId="1"/>
    <customWorkbookView name="Шулепова Ольга Анатольевна - Личное представление" guid="{B88DC828-09CE-4C40-AC61-B16A284584E9}" mergeInterval="0" personalView="1" maximized="1" xWindow="-8" yWindow="-8" windowWidth="1936" windowHeight="1056" activeSheetId="1"/>
    <customWorkbookView name="Перевощикова Анна Васильевна - Личное представление" guid="{A7DA6F83-9F56-4ADD-9EFB-EDE04E59C2B2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D8" i="1" l="1"/>
  <c r="D7" i="1"/>
  <c r="D6" i="1"/>
  <c r="D10" i="1" l="1"/>
  <c r="C12" i="1" l="1"/>
  <c r="B12" i="1"/>
  <c r="D12" i="1" s="1"/>
  <c r="D11" i="1"/>
  <c r="D9" i="1"/>
  <c r="D5" i="1"/>
  <c r="E11" i="1"/>
  <c r="E6" i="1" l="1"/>
  <c r="E8" i="1" l="1"/>
  <c r="E7" i="1" l="1"/>
  <c r="E9" i="1"/>
  <c r="E10" i="1"/>
  <c r="E12" i="1"/>
  <c r="E5" i="1"/>
</calcChain>
</file>

<file path=xl/sharedStrings.xml><?xml version="1.0" encoding="utf-8"?>
<sst xmlns="http://schemas.openxmlformats.org/spreadsheetml/2006/main" count="23" uniqueCount="23">
  <si>
    <t>Наименование ГРБС</t>
  </si>
  <si>
    <t>%</t>
  </si>
  <si>
    <t xml:space="preserve">ВСЕГО </t>
  </si>
  <si>
    <t>Приложение 3 к пояснительной записке</t>
  </si>
  <si>
    <t>Дума города Сургута</t>
  </si>
  <si>
    <t>Администрация города Сургута</t>
  </si>
  <si>
    <t>Контрольно-счётная палата города Сургута</t>
  </si>
  <si>
    <t xml:space="preserve">Департамент образования Администрации города </t>
  </si>
  <si>
    <t>Департамент архитектуры и градостроительства Администрации города</t>
  </si>
  <si>
    <t>Департамент финансов Администрации города Сургута</t>
  </si>
  <si>
    <t xml:space="preserve">Уточненный план, руб. 
</t>
  </si>
  <si>
    <t xml:space="preserve">Исполнение, руб.
</t>
  </si>
  <si>
    <t xml:space="preserve">Отклонение
 от плана, руб.
</t>
  </si>
  <si>
    <t xml:space="preserve">Основные причины неисполнения бюджетных ассигнований </t>
  </si>
  <si>
    <t>Департамент имущественных и земельных отношений Администрации города Сургута</t>
  </si>
  <si>
    <t>Неисполнение бюджетных ассигнований обусловлено, в основном: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заявительным характером выплаты пособий и компенсаций;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экономией, сложившейся по фактическим расходам на услуги сторонних организаций по причине уменьшения объема работ.</t>
  </si>
  <si>
    <t>Аналитическая информация об исполнении расходов главными распорядителями бюджетных средств 
за 2023 год</t>
  </si>
  <si>
    <r>
      <t xml:space="preserve">Неисполнение бюджетных ассигнований обусловлено, в основном:
-  неиспользованием средств резервного фонда Администрации города в связи с отсутствием фактической востребованности расходов, связанных с предупреждением либо ликвидацией чрезвычайных ситуаций;
- отсутствием обращений от главных распорядителей бюджетных средств по средствам, зарезервированным в бюджетной росписи департамента финансов до определения исполнителей, в том числе:
</t>
    </r>
    <r>
      <rPr>
        <sz val="14"/>
        <rFont val="Calibri"/>
        <family val="2"/>
        <charset val="204"/>
      </rPr>
      <t xml:space="preserve">●  </t>
    </r>
    <r>
      <rPr>
        <sz val="14"/>
        <rFont val="Times New Roman"/>
        <family val="1"/>
        <charset val="204"/>
      </rPr>
      <t xml:space="preserve">на обеспечение расходных обязательств, возникающих после ввода в эксплуатацию новых (завершения капитального ремонта действующих) объектов муниципальной собственности, завершения благоустройства общественных территорий, создания новых муниципальных учреждений;
</t>
    </r>
    <r>
      <rPr>
        <sz val="14"/>
        <rFont val="Calibri"/>
        <family val="2"/>
        <charset val="204"/>
      </rPr>
      <t>●</t>
    </r>
    <r>
      <rPr>
        <sz val="10.5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обеспечение обязательств по концессионным соглашениям, обеспечение доли города Сургута в соответствии с условиями государственных программ Ханты-Мансийского автономного округа – Югры в целях софинансирования мероприятий государственных программ Ханты-Мансийского автономного округа – Югры при предоставлении из бюджетов бюджетной системы Российской Федерации объема субсидий сверх утвержденного решением Думы города о бюджете города Сургута;
● на повышение оплаты труда, выплат социального характера работникам муниципальных учреждений и органов местного самоуправления;
-  отсутствием потребности использования средств для уплаты процентов по муниципальным контрактам на оказание финансовой услуги по предоставлению кредитов в связи с отсутствием потребности в выборке кредитных средств в 2022 году, переносом срока выборки кредитных средств на более поздний срок в сравнении с первоначально запланированным.</t>
    </r>
  </si>
  <si>
    <r>
      <rPr>
        <sz val="14"/>
        <rFont val="Times New Roman"/>
        <family val="1"/>
        <charset val="204"/>
      </rPr>
      <t>Неисполнение бюджетных ассигнований обусловлено, в основном:
- сроками проектирования объектов в соответствии с условиями концессионного соглашения и отсутствием необходимости в предоставлении капитального гранта в текущем финансовом году;</t>
    </r>
    <r>
      <rPr>
        <sz val="14"/>
        <color rgb="FFFF0000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>-  нарушением подрядными организациями сроков исполнения и иных условий контрактов, не повлекшее судебные процедуры;
-  нарушением подрядными организациями сроков исполнения и иных условий контрактов, повлекшее судебные процедуры;
-  отменой закупки в связи с необходимостью внесения изменений в техническую документацию на выполнение работ по архитектурному освещению.</t>
    </r>
  </si>
  <si>
    <t xml:space="preserve">Неисполнение бюджетных ассигнований обусловлено, в основном:
- экономией, сложившейся по фактическим расходам на выполненных работ, оказание услуг;
- экономией, сложившейся по результатам проведения конкурсных процедур;
- нарушением подрядными организациями сроков исполнения и иных условий контрактов, повлекшее судебные процедуры;
- заявительным характером субсидирования организаций, производителей товаров, работ, услуг;
- заявительным характером единовременной денежной выплаты гражданам, заключившим контракт о прохождении военной службы, направленным для выполнения задач в ходе специальной военной операции.
</t>
  </si>
  <si>
    <t xml:space="preserve">Неисполнение бюджетных ассигнований обусловлено, в основном:       
 - экономией по оплате труда и начислениям на выплаты по оплате труда в связи с наличием вакансии заместителя Предедателя Контрольно-счетной палаты Сургута;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экономией, сложившейся по фактическим расходам на услуги сторонних организаций по причине уменьшения объема работ.
</t>
  </si>
  <si>
    <t xml:space="preserve">Неисполнение бюджетных ассигнований обусловлено, в основном:
 -  экономией, сложившейся по факту заключенных контрактов, договоров на поставку учебного оборудования, учебных пособий, расходных материалов, игр, игрушек, нарушением сроков поставки учебного оборудования поставщиками;
 - экономией, сложившейся по оплате труда и начислениям на выплаты по оплате труда; 
- уменьшением численности детей, которым были предоставлены путевки по сравнению с планируемой численностью по расходам на организацию и обеспечение отдыха и оздоровления детей, в том числе в этнической среде;
 - уменьшением фактического количества дней посещения детьми общеобразовательных учреждений по причине болезни, в связи с актированными днями, переводом учащихся на обучение с применением дистанционных образовательных технологий, заменой социальной поддержки обучающихся льготных категорий за двухразовое питание, денежной выплатой (без учета торговой наценки) в период действия в Ханты-Мансийском автономном округе – Югре режима повышенной готовности;
- обращением концессионера на предоставление инвестиционного платежа и возмещения процентов в рамках реализации концессионного соглашения о финансировании, проектировании, строительстве и эксплуатации объекта образования "Средняя общеобразовательная школа № 9 в микрорайоне 39 г. Сургута. Блок 2" в объеме менее запланированного.
</t>
  </si>
  <si>
    <t>Неисполнение бюджетных ассигнований обусловлено, в основном:
- экономией, сложившейся по фактическим расходам на оказание услуг по содержанию муниципальных  жилых и нежилых помещений, в связи с уточнением периода заселения, площади муниципальных жилых и нежилых помещений, объемов потребления коммунальных услуг;
- экономией, сложившайся по результатам проведения конкурсных процедур на снос домов, подлежащих выводу из эксплуатации с последующим демонтажем строительных конструкций, в связи с переселением из них граждан по причине уточнения перечня домов.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</si>
</sst>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6" x14ac:knownFonts="1">
    <font>
      <sz val="10"/>
      <name val="Arial"/>
    </font>
    <font>
      <sz val="8.5"/>
      <name val="MS Sans Serif"/>
      <family val="2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8"/>
      <color rgb="FFFF0000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sz val="8.5"/>
      <color rgb="FFFF0000"/>
      <name val="MS Sans Serif"/>
      <family val="2"/>
      <charset val="204"/>
    </font>
    <font>
      <sz val="12"/>
      <name val="Times New Roman"/>
      <family val="1"/>
      <charset val="204"/>
    </font>
    <font>
      <sz val="14"/>
      <name val="Calibri"/>
      <family val="2"/>
      <charset val="204"/>
    </font>
    <font>
      <sz val="10.5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Border="1" applyAlignment="1" applyProtection="1">
      <alignment wrapText="1"/>
    </xf>
    <xf numFmtId="0" fontId="2" fillId="0" borderId="0" xfId="0" applyFont="1" applyFill="1" applyAlignment="1">
      <alignment horizontal="left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3" fillId="0" borderId="0" xfId="0" applyFont="1" applyAlignment="1">
      <alignment horizontal="right" vertical="top" wrapText="1"/>
    </xf>
    <xf numFmtId="0" fontId="3" fillId="0" borderId="0" xfId="0" applyFont="1"/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vertical="top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8" fillId="0" borderId="0" xfId="0" applyFont="1" applyFill="1"/>
    <xf numFmtId="0" fontId="7" fillId="0" borderId="0" xfId="0" applyFont="1"/>
    <xf numFmtId="0" fontId="7" fillId="0" borderId="0" xfId="0" applyFont="1" applyBorder="1" applyAlignment="1" applyProtection="1">
      <alignment vertical="top" wrapText="1"/>
    </xf>
    <xf numFmtId="4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 applyProtection="1">
      <alignment horizontal="center" vertical="top" wrapText="1"/>
    </xf>
    <xf numFmtId="0" fontId="9" fillId="0" borderId="0" xfId="0" applyFont="1"/>
    <xf numFmtId="0" fontId="10" fillId="0" borderId="0" xfId="0" applyFont="1" applyFill="1" applyAlignment="1">
      <alignment horizontal="right" vertical="top"/>
    </xf>
    <xf numFmtId="0" fontId="8" fillId="0" borderId="0" xfId="0" applyFont="1" applyBorder="1" applyAlignment="1" applyProtection="1">
      <alignment vertical="top" wrapText="1"/>
    </xf>
    <xf numFmtId="0" fontId="11" fillId="0" borderId="0" xfId="0" applyFont="1" applyBorder="1" applyAlignment="1" applyProtection="1">
      <alignment wrapText="1"/>
    </xf>
    <xf numFmtId="0" fontId="12" fillId="0" borderId="0" xfId="0" applyFont="1"/>
    <xf numFmtId="4" fontId="8" fillId="0" borderId="0" xfId="0" applyNumberFormat="1" applyFont="1" applyAlignment="1">
      <alignment vertical="center"/>
    </xf>
    <xf numFmtId="4" fontId="7" fillId="0" borderId="0" xfId="0" applyNumberFormat="1" applyFont="1"/>
    <xf numFmtId="4" fontId="1" fillId="0" borderId="0" xfId="0" applyNumberFormat="1" applyFont="1" applyBorder="1" applyAlignment="1" applyProtection="1">
      <alignment wrapText="1"/>
    </xf>
    <xf numFmtId="49" fontId="2" fillId="0" borderId="1" xfId="0" applyNumberFormat="1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4" fontId="2" fillId="0" borderId="2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Border="1" applyAlignment="1" applyProtection="1">
      <alignment horizontal="center" vertical="top"/>
    </xf>
    <xf numFmtId="49" fontId="2" fillId="0" borderId="2" xfId="0" applyNumberFormat="1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 applyProtection="1">
      <alignment vertical="top" wrapText="1"/>
    </xf>
    <xf numFmtId="0" fontId="15" fillId="0" borderId="2" xfId="0" applyFont="1" applyFill="1" applyBorder="1" applyAlignment="1" applyProtection="1">
      <alignment vertical="center" wrapText="1"/>
    </xf>
    <xf numFmtId="4" fontId="2" fillId="0" borderId="1" xfId="0" applyNumberFormat="1" applyFont="1" applyFill="1" applyBorder="1" applyAlignment="1" applyProtection="1">
      <alignment horizontal="center" vertical="top" wrapText="1"/>
    </xf>
    <xf numFmtId="0" fontId="5" fillId="0" borderId="1" xfId="0" applyFont="1" applyFill="1" applyBorder="1" applyAlignment="1" applyProtection="1">
      <alignment vertical="top" wrapText="1"/>
    </xf>
    <xf numFmtId="0" fontId="2" fillId="0" borderId="2" xfId="0" applyFont="1" applyFill="1" applyBorder="1" applyAlignment="1">
      <alignment horizontal="justify" vertical="top" wrapText="1"/>
    </xf>
    <xf numFmtId="0" fontId="2" fillId="2" borderId="2" xfId="0" applyFont="1" applyFill="1" applyBorder="1" applyAlignment="1" applyProtection="1">
      <alignment horizontal="left" vertical="top"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A1:J15"/>
  <sheetViews>
    <sheetView showGridLines="0" tabSelected="1" topLeftCell="A7" zoomScale="60" zoomScaleNormal="60" workbookViewId="0">
      <selection activeCell="K8" sqref="K8"/>
    </sheetView>
  </sheetViews>
  <sheetFormatPr defaultColWidth="9.140625" defaultRowHeight="12.75" customHeight="1" x14ac:dyDescent="0.2"/>
  <cols>
    <col min="1" max="1" width="20.42578125" style="13" customWidth="1"/>
    <col min="2" max="3" width="23.140625" style="13" bestFit="1" customWidth="1"/>
    <col min="4" max="4" width="23.5703125" style="13" customWidth="1"/>
    <col min="5" max="5" width="12.5703125" style="13" customWidth="1"/>
    <col min="6" max="6" width="214.5703125" style="11" customWidth="1"/>
    <col min="7" max="16384" width="9.140625" style="11"/>
  </cols>
  <sheetData>
    <row r="1" spans="1:10" s="6" customFormat="1" ht="24.75" customHeight="1" x14ac:dyDescent="0.35">
      <c r="A1" s="2"/>
      <c r="B1" s="3"/>
      <c r="C1" s="3"/>
      <c r="D1" s="3"/>
      <c r="E1" s="4"/>
      <c r="F1" s="5" t="s">
        <v>3</v>
      </c>
    </row>
    <row r="2" spans="1:10" s="6" customFormat="1" ht="62.25" customHeight="1" x14ac:dyDescent="0.4">
      <c r="A2" s="40" t="s">
        <v>16</v>
      </c>
      <c r="B2" s="40"/>
      <c r="C2" s="40"/>
      <c r="D2" s="40"/>
      <c r="E2" s="40"/>
      <c r="F2" s="40"/>
    </row>
    <row r="3" spans="1:10" s="17" customFormat="1" ht="26.25" customHeight="1" x14ac:dyDescent="0.35">
      <c r="A3" s="2"/>
      <c r="B3" s="3"/>
      <c r="C3" s="3"/>
      <c r="D3" s="3"/>
      <c r="E3" s="4"/>
      <c r="F3" s="18"/>
    </row>
    <row r="4" spans="1:10" s="21" customFormat="1" ht="53.25" customHeight="1" x14ac:dyDescent="0.25">
      <c r="A4" s="7" t="s">
        <v>0</v>
      </c>
      <c r="B4" s="8" t="s">
        <v>10</v>
      </c>
      <c r="C4" s="7" t="s">
        <v>11</v>
      </c>
      <c r="D4" s="8" t="s">
        <v>12</v>
      </c>
      <c r="E4" s="8" t="s">
        <v>1</v>
      </c>
      <c r="F4" s="7" t="s">
        <v>13</v>
      </c>
    </row>
    <row r="5" spans="1:10" s="10" customFormat="1" ht="88.5" customHeight="1" x14ac:dyDescent="0.2">
      <c r="A5" s="25" t="s">
        <v>4</v>
      </c>
      <c r="B5" s="36">
        <v>88660889.689999998</v>
      </c>
      <c r="C5" s="36">
        <v>85201691.560000002</v>
      </c>
      <c r="D5" s="26">
        <f t="shared" ref="D5:D12" si="0">B5-C5</f>
        <v>3459198.1299999952</v>
      </c>
      <c r="E5" s="27">
        <f>C5/B5*100</f>
        <v>96.09839452085923</v>
      </c>
      <c r="F5" s="35" t="s">
        <v>15</v>
      </c>
    </row>
    <row r="6" spans="1:10" ht="136.15" customHeight="1" x14ac:dyDescent="0.2">
      <c r="A6" s="28" t="s">
        <v>5</v>
      </c>
      <c r="B6" s="29">
        <v>12136279523.51</v>
      </c>
      <c r="C6" s="29">
        <v>11973381894.15</v>
      </c>
      <c r="D6" s="26">
        <f t="shared" si="0"/>
        <v>162897629.36000061</v>
      </c>
      <c r="E6" s="27">
        <f>C6/B6*100</f>
        <v>98.657763039781329</v>
      </c>
      <c r="F6" s="38" t="s">
        <v>19</v>
      </c>
    </row>
    <row r="7" spans="1:10" s="10" customFormat="1" ht="82.9" customHeight="1" x14ac:dyDescent="0.2">
      <c r="A7" s="25" t="s">
        <v>6</v>
      </c>
      <c r="B7" s="30">
        <v>72871441.849999994</v>
      </c>
      <c r="C7" s="30">
        <v>68240156.359999999</v>
      </c>
      <c r="D7" s="26">
        <f t="shared" si="0"/>
        <v>4631285.4899999946</v>
      </c>
      <c r="E7" s="27">
        <f t="shared" ref="E7:E12" si="1">C7/B7*100</f>
        <v>93.644580960078812</v>
      </c>
      <c r="F7" s="35" t="s">
        <v>20</v>
      </c>
    </row>
    <row r="8" spans="1:10" s="10" customFormat="1" ht="208.15" customHeight="1" x14ac:dyDescent="0.2">
      <c r="A8" s="31" t="s">
        <v>7</v>
      </c>
      <c r="B8" s="26">
        <v>20260767058.950001</v>
      </c>
      <c r="C8" s="26">
        <v>19941145265.360001</v>
      </c>
      <c r="D8" s="26">
        <f t="shared" si="0"/>
        <v>319621793.59000015</v>
      </c>
      <c r="E8" s="27">
        <f t="shared" ref="E8" si="2">C8/B8*100</f>
        <v>98.422459561081581</v>
      </c>
      <c r="F8" s="39" t="s">
        <v>21</v>
      </c>
      <c r="J8" s="22"/>
    </row>
    <row r="9" spans="1:10" ht="120.75" customHeight="1" x14ac:dyDescent="0.2">
      <c r="A9" s="25" t="s">
        <v>8</v>
      </c>
      <c r="B9" s="32">
        <v>5874316350.9399996</v>
      </c>
      <c r="C9" s="32">
        <v>5176823919.5299997</v>
      </c>
      <c r="D9" s="26">
        <f t="shared" si="0"/>
        <v>697492431.40999985</v>
      </c>
      <c r="E9" s="27">
        <f t="shared" si="1"/>
        <v>88.126406721381485</v>
      </c>
      <c r="F9" s="37" t="s">
        <v>18</v>
      </c>
    </row>
    <row r="10" spans="1:10" s="10" customFormat="1" ht="263.45" customHeight="1" x14ac:dyDescent="0.2">
      <c r="A10" s="25" t="s">
        <v>9</v>
      </c>
      <c r="B10" s="32">
        <v>455196616.61000001</v>
      </c>
      <c r="C10" s="32">
        <v>216078091.86000001</v>
      </c>
      <c r="D10" s="26">
        <f t="shared" si="0"/>
        <v>239118524.75</v>
      </c>
      <c r="E10" s="27">
        <f t="shared" si="1"/>
        <v>47.469177927816148</v>
      </c>
      <c r="F10" s="34" t="s">
        <v>17</v>
      </c>
    </row>
    <row r="11" spans="1:10" s="10" customFormat="1" ht="117" customHeight="1" x14ac:dyDescent="0.2">
      <c r="A11" s="25" t="s">
        <v>14</v>
      </c>
      <c r="B11" s="32">
        <v>2830649556.75</v>
      </c>
      <c r="C11" s="32">
        <v>2813032731.3299999</v>
      </c>
      <c r="D11" s="26">
        <f t="shared" si="0"/>
        <v>17616825.420000076</v>
      </c>
      <c r="E11" s="27">
        <f t="shared" ref="E11" si="3">C11/B11*100</f>
        <v>99.377640182339391</v>
      </c>
      <c r="F11" s="34" t="s">
        <v>22</v>
      </c>
    </row>
    <row r="12" spans="1:10" s="12" customFormat="1" ht="23.25" x14ac:dyDescent="0.2">
      <c r="A12" s="33" t="s">
        <v>2</v>
      </c>
      <c r="B12" s="26">
        <f>B5+B6+B7+B8+B9+B10+B11</f>
        <v>41718741438.300003</v>
      </c>
      <c r="C12" s="26">
        <f>C5+C6+C7+C8+C9+C10+C11</f>
        <v>40273903750.150002</v>
      </c>
      <c r="D12" s="26">
        <f t="shared" si="0"/>
        <v>1444837688.1500015</v>
      </c>
      <c r="E12" s="27">
        <f t="shared" si="1"/>
        <v>96.536717939377809</v>
      </c>
      <c r="F12" s="9"/>
    </row>
    <row r="13" spans="1:10" x14ac:dyDescent="0.2">
      <c r="B13" s="16"/>
      <c r="C13" s="16"/>
      <c r="D13" s="16"/>
      <c r="E13" s="14"/>
      <c r="F13" s="19"/>
    </row>
    <row r="14" spans="1:10" ht="29.25" customHeight="1" x14ac:dyDescent="0.2">
      <c r="B14" s="15"/>
      <c r="C14" s="1"/>
      <c r="D14" s="24"/>
      <c r="E14" s="1"/>
      <c r="F14" s="20"/>
    </row>
    <row r="15" spans="1:10" ht="12.75" customHeight="1" x14ac:dyDescent="0.2">
      <c r="D15" s="23"/>
    </row>
  </sheetData>
  <customSheetViews>
    <customSheetView guid="{970EC711-85F3-4F9B-8F02-39FE4163D74F}" scale="75" showPageBreaks="1" showGridLines="0" fitToPage="1" topLeftCell="C10">
      <selection activeCell="E10" sqref="E10"/>
      <pageMargins left="0" right="0" top="0.78740157480314965" bottom="0.39370078740157483" header="0.51181102362204722" footer="0.51181102362204722"/>
      <pageSetup paperSize="9" scale="46" fitToHeight="0" orientation="landscape" r:id="rId1"/>
      <headerFooter alignWithMargins="0"/>
    </customSheetView>
    <customSheetView guid="{8BB469EF-3029-45CC-A0B6-21A8C76AE239}" scale="60" showPageBreaks="1" showGridLines="0" fitToPage="1" topLeftCell="A4">
      <selection activeCell="F7" sqref="F7"/>
      <pageMargins left="0.74803149606299213" right="0.74803149606299213" top="0.98425196850393704" bottom="0.98425196850393704" header="0.51181102362204722" footer="0.51181102362204722"/>
      <pageSetup paperSize="9" scale="31" orientation="landscape" r:id="rId2"/>
      <headerFooter alignWithMargins="0"/>
    </customSheetView>
    <customSheetView guid="{604DEBE8-55F5-4BB4-8C55-5DD6085102B2}" scale="60" showPageBreaks="1" showGridLines="0" fitToPage="1" topLeftCell="A3">
      <selection activeCell="F5" sqref="F5"/>
      <pageMargins left="0.74803149606299213" right="0.43307086614173229" top="0.55118110236220474" bottom="0.55118110236220474" header="0.9055118110236221" footer="0.31496062992125984"/>
      <pageSetup paperSize="9" scale="40" firstPageNumber="274" fitToHeight="0" orientation="landscape" useFirstPageNumber="1" r:id="rId3"/>
      <headerFooter alignWithMargins="0">
        <oddFooter>&amp;R&amp;P</oddFooter>
      </headerFooter>
    </customSheetView>
    <customSheetView guid="{CDFE5BA4-34DD-4B2E-893C-A76A50F5CC4A}" scale="70" showGridLines="0" fitToPage="1" topLeftCell="A7">
      <selection activeCell="D11" sqref="D11"/>
      <pageMargins left="0.78740157480314965" right="0.78740157480314965" top="1.1811023622047245" bottom="0.39370078740157483" header="0" footer="0"/>
      <printOptions horizontalCentered="1"/>
      <pageSetup paperSize="9" scale="42" firstPageNumber="591" fitToHeight="0" orientation="landscape" useFirstPageNumber="1" r:id="rId4"/>
      <headerFooter>
        <oddFooter>&amp;R&amp;P</oddFooter>
      </headerFooter>
    </customSheetView>
    <customSheetView guid="{EC615ECE-0395-4806-A100-0594C86E7862}" scale="60" showPageBreaks="1" showGridLines="0" fitToPage="1" topLeftCell="B10">
      <selection activeCell="C10" sqref="C10"/>
      <pageMargins left="0.74803149606299213" right="0.43307086614173229" top="0.55118110236220474" bottom="0.55118110236220474" header="0.9055118110236221" footer="0.31496062992125984"/>
      <pageSetup paperSize="9" scale="43" firstPageNumber="347" fitToHeight="0" orientation="landscape" useFirstPageNumber="1" r:id="rId5"/>
      <headerFooter alignWithMargins="0">
        <oddFooter>&amp;R&amp;P</oddFooter>
      </headerFooter>
    </customSheetView>
    <customSheetView guid="{75BFA535-6052-4E55-A1F6-5E942F575ABB}" scale="60" showPageBreaks="1" showGridLines="0" fitToPage="1" topLeftCell="A10">
      <selection activeCell="C8" sqref="C8"/>
      <pageMargins left="0.74803149606299213" right="0.43307086614173229" top="0.55118110236220474" bottom="0.55118110236220474" header="0.9055118110236221" footer="0.31496062992125984"/>
      <pageSetup paperSize="9" scale="45" firstPageNumber="347" fitToHeight="0" orientation="landscape" useFirstPageNumber="1" r:id="rId6"/>
      <headerFooter alignWithMargins="0">
        <oddFooter>&amp;R&amp;P</oddFooter>
      </headerFooter>
    </customSheetView>
    <customSheetView guid="{73852E2A-492E-46C8-921D-4134CFE28392}" scale="51" showGridLines="0" fitToPage="1" topLeftCell="A7">
      <selection activeCell="C11" sqref="C11"/>
      <pageMargins left="0.74803149606299213" right="0.74803149606299213" top="0.98425196850393704" bottom="0.98425196850393704" header="0.51181102362204722" footer="0.51181102362204722"/>
      <pageSetup paperSize="9" scale="48" orientation="landscape" r:id="rId7"/>
      <headerFooter alignWithMargins="0"/>
    </customSheetView>
    <customSheetView guid="{68E02EC9-9449-48CB-8352-1C22AB50C298}" scale="60" showGridLines="0" fitToPage="1">
      <selection activeCell="F6" sqref="F6"/>
      <pageMargins left="0.74803149606299213" right="0.74803149606299213" top="0.98425196850393704" bottom="0.98425196850393704" header="0.51181102362204722" footer="0.51181102362204722"/>
      <pageSetup paperSize="9" scale="48" orientation="landscape" r:id="rId8"/>
      <headerFooter alignWithMargins="0"/>
    </customSheetView>
    <customSheetView guid="{7940B9BB-6E84-420D-B3A9-7C70518B5C12}" scale="75" showGridLines="0" fitToPage="1" topLeftCell="C11">
      <selection activeCell="F30" sqref="F30"/>
      <pageMargins left="0" right="0" top="0.78740157480314965" bottom="0.39370078740157483" header="0.51181102362204722" footer="0.51181102362204722"/>
      <pageSetup paperSize="9" scale="57" fitToHeight="0" orientation="landscape" r:id="rId9"/>
      <headerFooter alignWithMargins="0"/>
    </customSheetView>
    <customSheetView guid="{C811742C-3D5A-4501-842E-1A5F920DD6E5}" scale="70" showPageBreaks="1" showGridLines="0">
      <selection activeCell="F15" sqref="F15"/>
      <pageMargins left="0.59055118110236227" right="0" top="0.78740157480314965" bottom="0.39370078740157483" header="0.51181102362204722" footer="0.51181102362204722"/>
      <pageSetup paperSize="9" scale="45" fitToHeight="0" orientation="landscape" r:id="rId10"/>
      <headerFooter alignWithMargins="0"/>
    </customSheetView>
    <customSheetView guid="{5965B1D7-A09E-4C82-83B8-7728C157F44E}" scale="60" showPageBreaks="1" showGridLines="0" fitToPage="1" topLeftCell="A7">
      <selection activeCell="F8" sqref="F8"/>
      <pageMargins left="0.74803149606299213" right="0.74803149606299213" top="0.98425196850393704" bottom="0.98425196850393704" header="0.51181102362204722" footer="0.51181102362204722"/>
      <pageSetup paperSize="9" scale="29" orientation="landscape" r:id="rId11"/>
      <headerFooter alignWithMargins="0"/>
    </customSheetView>
    <customSheetView guid="{3832319B-A4AF-491A-AF91-6F72F36BB419}" scale="70" showPageBreaks="1" showGridLines="0" fitToPage="1" topLeftCell="A2">
      <selection activeCell="J6" sqref="J6"/>
      <pageMargins left="0.78740157480314965" right="0.78740157480314965" top="1.1811023622047245" bottom="0.39370078740157483" header="0" footer="0"/>
      <printOptions horizontalCentered="1"/>
      <pageSetup paperSize="9" scale="41" firstPageNumber="591" fitToHeight="0" orientation="landscape" useFirstPageNumber="1" r:id="rId12"/>
      <headerFooter>
        <oddFooter>&amp;R&amp;P</oddFooter>
      </headerFooter>
    </customSheetView>
    <customSheetView guid="{EE9F2778-7080-4F1C-BD28-8313FE05F56A}" scale="75" showPageBreaks="1" showGridLines="0" fitToPage="1" topLeftCell="A4">
      <selection activeCell="I6" sqref="I6"/>
      <pageMargins left="0.74803149606299213" right="0.43307086614173229" top="0.55118110236220474" bottom="0.55118110236220474" header="0.9055118110236221" footer="0.31496062992125984"/>
      <pageSetup paperSize="9" scale="43" firstPageNumber="274" fitToHeight="0" orientation="landscape" useFirstPageNumber="1" r:id="rId13"/>
      <headerFooter alignWithMargins="0">
        <oddFooter>&amp;R&amp;P</oddFooter>
      </headerFooter>
    </customSheetView>
    <customSheetView guid="{B88DC828-09CE-4C40-AC61-B16A284584E9}" scale="70" showPageBreaks="1" showGridLines="0" fitToPage="1" topLeftCell="A2">
      <selection activeCell="D7" sqref="D7"/>
      <pageMargins left="0.74803149606299213" right="0.43307086614173229" top="0.55118110236220474" bottom="0.55118110236220474" header="0.9055118110236221" footer="0.31496062992125984"/>
      <pageSetup paperSize="9" scale="43" firstPageNumber="347" fitToHeight="0" orientation="landscape" useFirstPageNumber="1" r:id="rId14"/>
      <headerFooter alignWithMargins="0">
        <oddFooter>&amp;R&amp;P</oddFooter>
      </headerFooter>
    </customSheetView>
    <customSheetView guid="{A7DA6F83-9F56-4ADD-9EFB-EDE04E59C2B2}" scale="60" showPageBreaks="1" showGridLines="0" fitToPage="1">
      <selection activeCell="F10" sqref="F10"/>
      <pageMargins left="0.74803149606299213" right="0.43307086614173229" top="0.55118110236220474" bottom="0.55118110236220474" header="0.9055118110236221" footer="0.31496062992125984"/>
      <pageSetup paperSize="9" scale="43" firstPageNumber="167" fitToHeight="0" orientation="landscape" useFirstPageNumber="1" r:id="rId15"/>
      <headerFooter alignWithMargins="0">
        <oddFooter>&amp;R&amp;P</oddFooter>
      </headerFooter>
    </customSheetView>
  </customSheetViews>
  <mergeCells count="1">
    <mergeCell ref="A2:F2"/>
  </mergeCells>
  <pageMargins left="0.74803149606299213" right="0.43307086614173229" top="0.55118110236220474" bottom="0.55118110236220474" header="0.9055118110236221" footer="0.31496062992125984"/>
  <pageSetup paperSize="8" scale="63" firstPageNumber="167" fitToHeight="0" orientation="landscape" useFirstPageNumber="1" r:id="rId16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Маганёва Екатерина Николаевна</dc:creator>
  <dc:description>POI HSSF rep:2.43.2.87</dc:description>
  <cp:lastModifiedBy>Шулепова Ольга Анатольевна</cp:lastModifiedBy>
  <cp:lastPrinted>2024-03-25T04:18:46Z</cp:lastPrinted>
  <dcterms:created xsi:type="dcterms:W3CDTF">2018-02-10T07:05:13Z</dcterms:created>
  <dcterms:modified xsi:type="dcterms:W3CDTF">2024-03-25T04:19:01Z</dcterms:modified>
</cp:coreProperties>
</file>